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dministracao\Recursos_Materiais\Docs_Drm\LICITACOES\Pregão Eletrônico-26\pe iluminação pública\MODERNIZAÇÃO ILUMINAÇÃO\Lote 3 - RC 2274\Modelos Excel\"/>
    </mc:Choice>
  </mc:AlternateContent>
  <bookViews>
    <workbookView xWindow="0" yWindow="0" windowWidth="28800" windowHeight="11715" activeTab="1"/>
  </bookViews>
  <sheets>
    <sheet name="Resumo" sheetId="1" r:id="rId1"/>
    <sheet name="Crono Lote 3" sheetId="47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xlnm.Print_Area" localSheetId="1">'Crono Lote 3'!$B$2:$L$29</definedName>
    <definedName name="_xlnm.Print_Area" localSheetId="0">Resumo!$A$2:$E$19</definedName>
  </definedNames>
  <calcPr calcId="152511" iterateDelta="1E-4"/>
</workbook>
</file>

<file path=xl/calcChain.xml><?xml version="1.0" encoding="utf-8"?>
<calcChain xmlns="http://schemas.openxmlformats.org/spreadsheetml/2006/main">
  <c r="D16" i="1" l="1"/>
  <c r="D23" i="47" s="1"/>
  <c r="D11" i="1"/>
  <c r="D13" i="47" s="1"/>
  <c r="D15" i="1"/>
  <c r="D21" i="47" s="1"/>
  <c r="D14" i="1"/>
  <c r="D19" i="47" s="1"/>
  <c r="D10" i="1"/>
  <c r="D12" i="1"/>
  <c r="D15" i="47" s="1"/>
  <c r="D13" i="1"/>
  <c r="D17" i="47" s="1"/>
  <c r="H21" i="47" l="1"/>
  <c r="K21" i="47"/>
  <c r="G21" i="47"/>
  <c r="J21" i="47"/>
  <c r="F21" i="47"/>
  <c r="I21" i="47"/>
  <c r="H15" i="47"/>
  <c r="I15" i="47"/>
  <c r="G15" i="47"/>
  <c r="J15" i="47"/>
  <c r="F15" i="47"/>
  <c r="J13" i="47"/>
  <c r="F13" i="47"/>
  <c r="G13" i="47"/>
  <c r="I13" i="47"/>
  <c r="H13" i="47"/>
  <c r="K19" i="47"/>
  <c r="G19" i="47"/>
  <c r="H19" i="47"/>
  <c r="J19" i="47"/>
  <c r="F19" i="47"/>
  <c r="I19" i="47"/>
  <c r="J17" i="47"/>
  <c r="F17" i="47"/>
  <c r="G17" i="47"/>
  <c r="I17" i="47"/>
  <c r="H17" i="47"/>
  <c r="K17" i="47"/>
  <c r="D18" i="1"/>
  <c r="D11" i="47"/>
  <c r="I23" i="47"/>
  <c r="J23" i="47"/>
  <c r="H23" i="47"/>
  <c r="F23" i="47"/>
  <c r="K23" i="47"/>
  <c r="G23" i="47"/>
  <c r="C6" i="1"/>
  <c r="J26" i="47" l="1"/>
  <c r="I11" i="47"/>
  <c r="I26" i="47" s="1"/>
  <c r="D25" i="47"/>
  <c r="K11" i="47"/>
  <c r="K26" i="47" s="1"/>
  <c r="H11" i="47"/>
  <c r="H26" i="47" s="1"/>
  <c r="F11" i="47"/>
  <c r="F26" i="47" s="1"/>
  <c r="G11" i="47"/>
  <c r="G26" i="47" s="1"/>
  <c r="G28" i="47" s="1"/>
  <c r="C5" i="1"/>
  <c r="K28" i="47" l="1"/>
  <c r="I28" i="47"/>
  <c r="F27" i="47"/>
  <c r="F28" i="47"/>
  <c r="H28" i="47"/>
  <c r="J28" i="47"/>
  <c r="E25" i="47"/>
  <c r="G27" i="47" l="1"/>
  <c r="F29" i="47"/>
  <c r="G29" i="47" l="1"/>
  <c r="H27" i="47"/>
  <c r="I27" i="47" l="1"/>
  <c r="H29" i="47"/>
  <c r="J27" i="47" l="1"/>
  <c r="I29" i="47"/>
  <c r="J29" i="47" l="1"/>
  <c r="K27" i="47"/>
  <c r="K29" i="47" s="1"/>
</calcChain>
</file>

<file path=xl/sharedStrings.xml><?xml version="1.0" encoding="utf-8"?>
<sst xmlns="http://schemas.openxmlformats.org/spreadsheetml/2006/main" count="54" uniqueCount="37">
  <si>
    <t>RESUMO DE ORÇAMENTO</t>
  </si>
  <si>
    <t>OBRA:</t>
  </si>
  <si>
    <t>LOCAL:</t>
  </si>
  <si>
    <t>CÓDIGO</t>
  </si>
  <si>
    <t>ESPECIFICAÇÃO DO SERVIÇO</t>
  </si>
  <si>
    <t>TOTAL</t>
  </si>
  <si>
    <t>01</t>
  </si>
  <si>
    <t>ORGANIZAÇÃO, SINALIZAÇÃO E SEGURANÇA DA OBRA</t>
  </si>
  <si>
    <t>02</t>
  </si>
  <si>
    <t>ENTRADA DE ENERGIA EM BAIXA TENSÃO (LEITURA POR LENTE)</t>
  </si>
  <si>
    <t>03</t>
  </si>
  <si>
    <t>QUADRO DE DISTRIBUIÇÃO E COMANDO</t>
  </si>
  <si>
    <t>04</t>
  </si>
  <si>
    <t>IMPLANTAÇÃO ELÉTRICA</t>
  </si>
  <si>
    <t>05</t>
  </si>
  <si>
    <t>SPDA</t>
  </si>
  <si>
    <t>06</t>
  </si>
  <si>
    <t>POSTES E EQUIPAMENTOS DE ILUMINAÇÃO</t>
  </si>
  <si>
    <t>TOTAL GERAL</t>
  </si>
  <si>
    <t>CRONOGRAMA FÍSICO-FINANCEIRO</t>
  </si>
  <si>
    <t>SERVIÇO</t>
  </si>
  <si>
    <t>1º MÊS</t>
  </si>
  <si>
    <t>2º MÊS</t>
  </si>
  <si>
    <t>3º MÊS</t>
  </si>
  <si>
    <t>Faturamento mensal</t>
  </si>
  <si>
    <t>Total acumulado</t>
  </si>
  <si>
    <t>Faturamento mensal em percentual</t>
  </si>
  <si>
    <t>Total acumulado em percentual</t>
  </si>
  <si>
    <t>5º MÊS</t>
  </si>
  <si>
    <t>6º MÊS</t>
  </si>
  <si>
    <t>4º MÊS</t>
  </si>
  <si>
    <t>VALOR</t>
  </si>
  <si>
    <t>%</t>
  </si>
  <si>
    <t>07</t>
  </si>
  <si>
    <t>IMPLANTAÇÃO CIVIL</t>
  </si>
  <si>
    <t>IMPLANTAÇÃO E MODERNIZAÇÃO DA ILUMINAÇÃO PÚBLICA ORNAMENTAL EM PRAÇAS, PARQUES E ÁREAS DE LAZER - 2026 - LOTE 03</t>
  </si>
  <si>
    <t>ÁREA VERDE - RUA DAS CEREJAS - RES. FREI GALVÃO
ÁREA VERDE - AVENIDA DAS OLIVEIRAS - RES. FREI GALVÃO
ÁREA VERDE - AV. PEDRO FRIGGI À R. RIO GUAIBA - JD. CALIFÓRNIA
CICLOVIA - AV. BRÁS DOMINGOS DE ARANTES - JD. NOVA DETROIT
ÁREA VERDE - R. JOSÉ ROBERTO DE SOUZA - CIDADE VISTA VERDE
PRAÇA DAS AMÉRICAS - R. ELVIS PRESLEY - CIDADE VISTA VERDE
PRAÇA OURO PRETO - R. UBERLÂNDIA - JD. ISMÊNIA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</si>
</sst>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0.000%"/>
    <numFmt numFmtId="166" formatCode="_-* #,##0.00_-;_-* #,##0.00\-;_-* &quot;-&quot;??_-;_-@_-"/>
    <numFmt numFmtId="167" formatCode="_-&quot;R$ &quot;\ * #,##0.00_-;_-&quot;R$ &quot;\ * #,##0.00\-;_-&quot;R$ &quot;\ * &quot;-&quot;??_-;_-@_-"/>
    <numFmt numFmtId="168" formatCode="_(&quot;R$ &quot;* #,##0.00_);_(&quot;R$ &quot;* \(#,##0.00\);_(&quot;R$ &quot;* &quot;-&quot;??_);_(@_)"/>
    <numFmt numFmtId="169" formatCode="_-* #,##0.00_-;_-* #,##0.00\-;_-* \-??_-;_-@_-"/>
    <numFmt numFmtId="170" formatCode="_(* #,##0.00_);_(* \(#,##0.00\);_(* \-??_);_(@_)"/>
    <numFmt numFmtId="171" formatCode="_-* #,##0.00_-;\-* #,##0.00_-;_-* \-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Verdana"/>
      <family val="2"/>
    </font>
    <font>
      <sz val="9"/>
      <name val="Verdana"/>
      <family val="2"/>
    </font>
    <font>
      <b/>
      <sz val="1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sz val="10"/>
      <name val="Arial"/>
      <family val="2"/>
    </font>
    <font>
      <b/>
      <sz val="11"/>
      <name val="Verdana"/>
      <family val="2"/>
    </font>
    <font>
      <sz val="8"/>
      <color indexed="12"/>
      <name val="Verdana"/>
      <family val="2"/>
    </font>
    <font>
      <b/>
      <sz val="8"/>
      <color indexed="12"/>
      <name val="Verdana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sz val="11"/>
      <color rgb="FF00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>
      <alignment vertical="top"/>
    </xf>
    <xf numFmtId="0" fontId="13" fillId="4" borderId="8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9" fontId="15" fillId="0" borderId="0" applyBorder="0" applyProtection="0"/>
    <xf numFmtId="0" fontId="15" fillId="0" borderId="0"/>
    <xf numFmtId="169" fontId="15" fillId="0" borderId="0" applyBorder="0" applyProtection="0"/>
    <xf numFmtId="0" fontId="15" fillId="0" borderId="0"/>
    <xf numFmtId="9" fontId="15" fillId="0" borderId="0" applyBorder="0" applyProtection="0"/>
    <xf numFmtId="170" fontId="15" fillId="0" borderId="0" applyBorder="0" applyProtection="0"/>
    <xf numFmtId="171" fontId="15" fillId="0" borderId="0" applyBorder="0" applyProtection="0"/>
  </cellStyleXfs>
  <cellXfs count="121">
    <xf numFmtId="0" fontId="0" fillId="0" borderId="0" xfId="0"/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2" fontId="6" fillId="0" borderId="1" xfId="1" applyNumberFormat="1" applyFont="1" applyFill="1" applyBorder="1" applyAlignment="1">
      <alignment horizontal="left" vertical="center"/>
    </xf>
    <xf numFmtId="0" fontId="6" fillId="0" borderId="0" xfId="1" applyNumberFormat="1" applyFont="1" applyFill="1" applyBorder="1" applyAlignment="1">
      <alignment vertical="center"/>
    </xf>
    <xf numFmtId="0" fontId="6" fillId="0" borderId="0" xfId="2" applyNumberFormat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vertical="center"/>
    </xf>
    <xf numFmtId="2" fontId="6" fillId="0" borderId="1" xfId="1" applyNumberFormat="1" applyFont="1" applyFill="1" applyBorder="1" applyAlignment="1">
      <alignment horizontal="center" vertical="center"/>
    </xf>
    <xf numFmtId="44" fontId="6" fillId="0" borderId="1" xfId="3" applyFont="1" applyFill="1" applyBorder="1" applyAlignment="1">
      <alignment horizontal="right" vertical="center"/>
    </xf>
    <xf numFmtId="44" fontId="7" fillId="0" borderId="0" xfId="1" applyNumberFormat="1" applyFont="1" applyFill="1" applyAlignment="1">
      <alignment vertical="center"/>
    </xf>
    <xf numFmtId="49" fontId="6" fillId="0" borderId="1" xfId="1" applyNumberFormat="1" applyFont="1" applyFill="1" applyBorder="1" applyAlignment="1">
      <alignment horizontal="center" vertical="center"/>
    </xf>
    <xf numFmtId="44" fontId="6" fillId="0" borderId="1" xfId="3" applyFont="1" applyFill="1" applyBorder="1" applyAlignment="1">
      <alignment horizontal="center" vertical="center"/>
    </xf>
    <xf numFmtId="44" fontId="6" fillId="3" borderId="1" xfId="3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164" fontId="7" fillId="0" borderId="0" xfId="2" applyFont="1" applyFill="1" applyAlignment="1">
      <alignment horizontal="right" vertical="center"/>
    </xf>
    <xf numFmtId="165" fontId="7" fillId="0" borderId="0" xfId="2" applyNumberFormat="1" applyFont="1" applyFill="1" applyAlignment="1">
      <alignment horizontal="right" vertical="center"/>
    </xf>
    <xf numFmtId="0" fontId="6" fillId="0" borderId="0" xfId="1" applyFont="1" applyFill="1" applyBorder="1" applyAlignment="1">
      <alignment vertical="center"/>
    </xf>
    <xf numFmtId="164" fontId="7" fillId="0" borderId="0" xfId="2" applyFont="1" applyFill="1" applyBorder="1" applyAlignment="1">
      <alignment horizontal="right" vertical="center"/>
    </xf>
    <xf numFmtId="165" fontId="7" fillId="0" borderId="0" xfId="2" applyNumberFormat="1" applyFont="1" applyFill="1" applyBorder="1" applyAlignment="1">
      <alignment horizontal="right" vertical="center"/>
    </xf>
    <xf numFmtId="44" fontId="6" fillId="0" borderId="1" xfId="3" applyNumberFormat="1" applyFont="1" applyFill="1" applyBorder="1" applyAlignment="1">
      <alignment horizontal="right" vertical="center"/>
    </xf>
    <xf numFmtId="2" fontId="6" fillId="0" borderId="0" xfId="1" applyNumberFormat="1" applyFont="1" applyFill="1" applyBorder="1" applyAlignment="1">
      <alignment horizontal="left" vertical="center"/>
    </xf>
    <xf numFmtId="39" fontId="7" fillId="0" borderId="12" xfId="1" applyNumberFormat="1" applyFont="1" applyFill="1" applyBorder="1" applyAlignment="1">
      <alignment vertical="center"/>
    </xf>
    <xf numFmtId="0" fontId="6" fillId="2" borderId="14" xfId="1" applyFont="1" applyFill="1" applyBorder="1" applyAlignment="1">
      <alignment horizontal="center" vertical="center"/>
    </xf>
    <xf numFmtId="0" fontId="6" fillId="2" borderId="15" xfId="1" applyFont="1" applyFill="1" applyBorder="1" applyAlignment="1">
      <alignment horizontal="center" vertical="center"/>
    </xf>
    <xf numFmtId="44" fontId="7" fillId="0" borderId="11" xfId="3" applyFont="1" applyFill="1" applyBorder="1" applyAlignment="1">
      <alignment vertical="center"/>
    </xf>
    <xf numFmtId="39" fontId="7" fillId="0" borderId="16" xfId="1" applyNumberFormat="1" applyFont="1" applyFill="1" applyBorder="1" applyAlignment="1">
      <alignment vertical="center"/>
    </xf>
    <xf numFmtId="39" fontId="7" fillId="0" borderId="17" xfId="1" applyNumberFormat="1" applyFont="1" applyFill="1" applyBorder="1" applyAlignment="1">
      <alignment vertical="center"/>
    </xf>
    <xf numFmtId="44" fontId="6" fillId="0" borderId="18" xfId="3" applyFont="1" applyFill="1" applyBorder="1" applyAlignment="1">
      <alignment vertical="center"/>
    </xf>
    <xf numFmtId="49" fontId="2" fillId="0" borderId="16" xfId="1" applyNumberFormat="1" applyFill="1" applyBorder="1" applyAlignment="1">
      <alignment vertical="center"/>
    </xf>
    <xf numFmtId="0" fontId="2" fillId="0" borderId="18" xfId="1" applyFill="1" applyBorder="1" applyAlignment="1">
      <alignment vertical="center"/>
    </xf>
    <xf numFmtId="0" fontId="6" fillId="0" borderId="13" xfId="1" applyFont="1" applyFill="1" applyBorder="1" applyAlignment="1">
      <alignment vertical="center"/>
    </xf>
    <xf numFmtId="0" fontId="7" fillId="0" borderId="19" xfId="1" applyFont="1" applyFill="1" applyBorder="1" applyAlignment="1">
      <alignment vertical="center"/>
    </xf>
    <xf numFmtId="44" fontId="6" fillId="0" borderId="19" xfId="3" applyFont="1" applyFill="1" applyBorder="1" applyAlignment="1">
      <alignment vertical="center"/>
    </xf>
    <xf numFmtId="0" fontId="6" fillId="0" borderId="2" xfId="1" applyFont="1" applyFill="1" applyBorder="1" applyAlignment="1">
      <alignment horizontal="right" vertical="center"/>
    </xf>
    <xf numFmtId="0" fontId="6" fillId="0" borderId="5" xfId="1" applyFont="1" applyFill="1" applyBorder="1" applyAlignment="1">
      <alignment vertical="center"/>
    </xf>
    <xf numFmtId="0" fontId="7" fillId="0" borderId="9" xfId="1" applyFont="1" applyFill="1" applyBorder="1" applyAlignment="1">
      <alignment vertical="center"/>
    </xf>
    <xf numFmtId="44" fontId="2" fillId="0" borderId="9" xfId="3" applyFont="1" applyFill="1" applyBorder="1" applyAlignment="1">
      <alignment vertical="center"/>
    </xf>
    <xf numFmtId="0" fontId="6" fillId="0" borderId="6" xfId="1" applyFont="1" applyFill="1" applyBorder="1" applyAlignment="1">
      <alignment horizontal="right" vertical="center"/>
    </xf>
    <xf numFmtId="164" fontId="6" fillId="0" borderId="9" xfId="2" applyFont="1" applyFill="1" applyBorder="1" applyAlignment="1">
      <alignment horizontal="right" vertical="center"/>
    </xf>
    <xf numFmtId="0" fontId="6" fillId="0" borderId="20" xfId="1" applyFont="1" applyFill="1" applyBorder="1" applyAlignment="1">
      <alignment vertical="center"/>
    </xf>
    <xf numFmtId="0" fontId="7" fillId="0" borderId="10" xfId="1" applyFont="1" applyFill="1" applyBorder="1" applyAlignment="1">
      <alignment vertical="center"/>
    </xf>
    <xf numFmtId="164" fontId="6" fillId="0" borderId="10" xfId="2" applyFont="1" applyFill="1" applyBorder="1" applyAlignment="1">
      <alignment horizontal="right" vertical="center"/>
    </xf>
    <xf numFmtId="0" fontId="6" fillId="0" borderId="3" xfId="1" applyFont="1" applyFill="1" applyBorder="1" applyAlignment="1">
      <alignment horizontal="right" vertical="center"/>
    </xf>
    <xf numFmtId="10" fontId="11" fillId="0" borderId="16" xfId="6" applyNumberFormat="1" applyFont="1" applyFill="1" applyBorder="1" applyAlignment="1">
      <alignment horizontal="center" vertical="center"/>
    </xf>
    <xf numFmtId="2" fontId="6" fillId="0" borderId="0" xfId="1" applyNumberFormat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horizontal="left" vertical="center"/>
    </xf>
    <xf numFmtId="39" fontId="7" fillId="0" borderId="7" xfId="1" applyNumberFormat="1" applyFont="1" applyFill="1" applyBorder="1" applyAlignment="1">
      <alignment vertical="center"/>
    </xf>
    <xf numFmtId="44" fontId="7" fillId="0" borderId="11" xfId="3" applyNumberFormat="1" applyFont="1" applyFill="1" applyBorder="1" applyAlignment="1">
      <alignment horizontal="center" vertical="center"/>
    </xf>
    <xf numFmtId="44" fontId="6" fillId="0" borderId="22" xfId="3" applyFont="1" applyFill="1" applyBorder="1" applyAlignment="1">
      <alignment horizontal="center" vertical="center"/>
    </xf>
    <xf numFmtId="44" fontId="6" fillId="0" borderId="22" xfId="3" applyNumberFormat="1" applyFont="1" applyFill="1" applyBorder="1" applyAlignment="1">
      <alignment horizontal="center" vertical="center"/>
    </xf>
    <xf numFmtId="10" fontId="7" fillId="0" borderId="22" xfId="6" applyNumberFormat="1" applyFont="1" applyFill="1" applyBorder="1" applyAlignment="1">
      <alignment horizontal="center" vertical="center"/>
    </xf>
    <xf numFmtId="10" fontId="6" fillId="0" borderId="12" xfId="6" applyNumberFormat="1" applyFont="1" applyFill="1" applyBorder="1" applyAlignment="1">
      <alignment horizontal="center" vertical="center"/>
    </xf>
    <xf numFmtId="0" fontId="6" fillId="0" borderId="0" xfId="1" applyFont="1" applyFill="1" applyAlignment="1">
      <alignment vertical="center" wrapText="1"/>
    </xf>
    <xf numFmtId="2" fontId="6" fillId="0" borderId="0" xfId="1" applyNumberFormat="1" applyFont="1" applyFill="1" applyBorder="1" applyAlignment="1">
      <alignment vertical="center" wrapText="1"/>
    </xf>
    <xf numFmtId="2" fontId="7" fillId="0" borderId="0" xfId="1" applyNumberFormat="1" applyFont="1" applyFill="1" applyBorder="1" applyAlignment="1">
      <alignment vertical="center" wrapText="1"/>
    </xf>
    <xf numFmtId="2" fontId="7" fillId="0" borderId="0" xfId="2" applyNumberFormat="1" applyFont="1" applyFill="1" applyBorder="1" applyAlignment="1">
      <alignment horizontal="right" vertical="center" wrapText="1"/>
    </xf>
    <xf numFmtId="165" fontId="7" fillId="0" borderId="0" xfId="2" applyNumberFormat="1" applyFont="1" applyFill="1" applyBorder="1" applyAlignment="1">
      <alignment horizontal="right" vertical="center" wrapText="1"/>
    </xf>
    <xf numFmtId="0" fontId="6" fillId="2" borderId="23" xfId="1" applyFont="1" applyFill="1" applyBorder="1" applyAlignment="1">
      <alignment horizontal="center" vertical="center"/>
    </xf>
    <xf numFmtId="0" fontId="6" fillId="2" borderId="24" xfId="1" applyFont="1" applyFill="1" applyBorder="1" applyAlignment="1">
      <alignment horizontal="center" vertical="center"/>
    </xf>
    <xf numFmtId="44" fontId="7" fillId="0" borderId="13" xfId="3" applyFont="1" applyFill="1" applyBorder="1" applyAlignment="1">
      <alignment vertical="center"/>
    </xf>
    <xf numFmtId="39" fontId="7" fillId="0" borderId="20" xfId="1" applyNumberFormat="1" applyFont="1" applyFill="1" applyBorder="1" applyAlignment="1">
      <alignment vertical="center"/>
    </xf>
    <xf numFmtId="39" fontId="7" fillId="0" borderId="25" xfId="1" applyNumberFormat="1" applyFont="1" applyFill="1" applyBorder="1" applyAlignment="1">
      <alignment vertical="center"/>
    </xf>
    <xf numFmtId="49" fontId="9" fillId="0" borderId="0" xfId="5" applyNumberFormat="1" applyFont="1" applyFill="1" applyBorder="1" applyAlignment="1">
      <alignment horizontal="center" vertical="center" wrapText="1"/>
    </xf>
    <xf numFmtId="44" fontId="6" fillId="0" borderId="5" xfId="3" applyFont="1" applyFill="1" applyBorder="1" applyAlignment="1">
      <alignment horizontal="center" vertical="center"/>
    </xf>
    <xf numFmtId="10" fontId="7" fillId="0" borderId="5" xfId="6" applyNumberFormat="1" applyFont="1" applyFill="1" applyBorder="1" applyAlignment="1">
      <alignment horizontal="center" vertical="center"/>
    </xf>
    <xf numFmtId="10" fontId="6" fillId="0" borderId="20" xfId="6" applyNumberFormat="1" applyFont="1" applyFill="1" applyBorder="1" applyAlignment="1">
      <alignment horizontal="center" vertical="center"/>
    </xf>
    <xf numFmtId="0" fontId="6" fillId="0" borderId="21" xfId="1" applyFont="1" applyFill="1" applyBorder="1" applyAlignment="1">
      <alignment horizontal="center" vertical="center"/>
    </xf>
    <xf numFmtId="44" fontId="7" fillId="0" borderId="21" xfId="3" applyFont="1" applyFill="1" applyBorder="1" applyAlignment="1">
      <alignment vertical="center"/>
    </xf>
    <xf numFmtId="39" fontId="7" fillId="0" borderId="21" xfId="1" applyNumberFormat="1" applyFont="1" applyFill="1" applyBorder="1" applyAlignment="1">
      <alignment vertical="center"/>
    </xf>
    <xf numFmtId="44" fontId="7" fillId="0" borderId="21" xfId="3" applyFont="1" applyFill="1" applyBorder="1" applyAlignment="1">
      <alignment horizontal="center" vertical="center"/>
    </xf>
    <xf numFmtId="44" fontId="6" fillId="0" borderId="21" xfId="3" applyFont="1" applyFill="1" applyBorder="1" applyAlignment="1">
      <alignment horizontal="center" vertical="center"/>
    </xf>
    <xf numFmtId="10" fontId="7" fillId="0" borderId="21" xfId="6" applyNumberFormat="1" applyFont="1" applyFill="1" applyBorder="1" applyAlignment="1">
      <alignment horizontal="center" vertical="center"/>
    </xf>
    <xf numFmtId="10" fontId="6" fillId="0" borderId="21" xfId="6" applyNumberFormat="1" applyFont="1" applyFill="1" applyBorder="1" applyAlignment="1">
      <alignment horizontal="center" vertical="center"/>
    </xf>
    <xf numFmtId="0" fontId="6" fillId="0" borderId="16" xfId="5" applyFont="1" applyFill="1" applyBorder="1" applyAlignment="1">
      <alignment horizontal="center" vertical="center" wrapText="1"/>
    </xf>
    <xf numFmtId="0" fontId="6" fillId="0" borderId="24" xfId="5" applyFont="1" applyFill="1" applyBorder="1" applyAlignment="1">
      <alignment horizontal="center" vertical="center" wrapText="1"/>
    </xf>
    <xf numFmtId="0" fontId="7" fillId="0" borderId="23" xfId="1" applyFont="1" applyFill="1" applyBorder="1" applyAlignment="1">
      <alignment vertical="center" wrapText="1"/>
    </xf>
    <xf numFmtId="164" fontId="7" fillId="0" borderId="26" xfId="2" applyFont="1" applyFill="1" applyBorder="1" applyAlignment="1">
      <alignment horizontal="right" vertical="center" wrapText="1"/>
    </xf>
    <xf numFmtId="165" fontId="7" fillId="0" borderId="26" xfId="2" applyNumberFormat="1" applyFont="1" applyFill="1" applyBorder="1" applyAlignment="1">
      <alignment horizontal="right" vertical="center" wrapText="1"/>
    </xf>
    <xf numFmtId="0" fontId="7" fillId="0" borderId="26" xfId="1" applyFont="1" applyFill="1" applyBorder="1" applyAlignment="1">
      <alignment vertical="center" wrapText="1"/>
    </xf>
    <xf numFmtId="2" fontId="7" fillId="0" borderId="21" xfId="1" applyNumberFormat="1" applyFont="1" applyFill="1" applyBorder="1" applyAlignment="1">
      <alignment vertical="center" wrapText="1"/>
    </xf>
    <xf numFmtId="0" fontId="7" fillId="0" borderId="0" xfId="1" applyFont="1" applyFill="1" applyBorder="1" applyAlignment="1">
      <alignment vertical="center" wrapText="1"/>
    </xf>
    <xf numFmtId="0" fontId="7" fillId="0" borderId="21" xfId="1" applyFont="1" applyFill="1" applyBorder="1" applyAlignment="1">
      <alignment vertical="center" wrapText="1"/>
    </xf>
    <xf numFmtId="2" fontId="6" fillId="0" borderId="21" xfId="1" applyNumberFormat="1" applyFont="1" applyFill="1" applyBorder="1" applyAlignment="1">
      <alignment horizontal="left" vertical="center" wrapText="1"/>
    </xf>
    <xf numFmtId="0" fontId="7" fillId="0" borderId="0" xfId="1" applyFont="1" applyFill="1" applyAlignment="1">
      <alignment vertical="center" wrapText="1"/>
    </xf>
    <xf numFmtId="49" fontId="6" fillId="0" borderId="4" xfId="1" applyNumberFormat="1" applyFont="1" applyFill="1" applyBorder="1" applyAlignment="1">
      <alignment horizontal="center" vertical="center"/>
    </xf>
    <xf numFmtId="49" fontId="2" fillId="0" borderId="7" xfId="1" applyNumberFormat="1" applyFill="1" applyBorder="1" applyAlignment="1">
      <alignment vertical="center"/>
    </xf>
    <xf numFmtId="2" fontId="6" fillId="0" borderId="4" xfId="1" applyNumberFormat="1" applyFont="1" applyFill="1" applyBorder="1" applyAlignment="1">
      <alignment horizontal="left" vertical="center"/>
    </xf>
    <xf numFmtId="0" fontId="2" fillId="0" borderId="7" xfId="1" applyFill="1" applyBorder="1" applyAlignment="1">
      <alignment vertical="center"/>
    </xf>
    <xf numFmtId="44" fontId="6" fillId="0" borderId="11" xfId="3" applyFont="1" applyFill="1" applyBorder="1" applyAlignment="1">
      <alignment horizontal="right" vertical="center"/>
    </xf>
    <xf numFmtId="44" fontId="2" fillId="0" borderId="12" xfId="3" applyFont="1" applyFill="1" applyBorder="1" applyAlignment="1">
      <alignment vertical="center"/>
    </xf>
    <xf numFmtId="49" fontId="6" fillId="0" borderId="11" xfId="1" applyNumberFormat="1" applyFont="1" applyFill="1" applyBorder="1" applyAlignment="1">
      <alignment horizontal="center" vertical="center"/>
    </xf>
    <xf numFmtId="49" fontId="2" fillId="0" borderId="12" xfId="1" applyNumberFormat="1" applyFill="1" applyBorder="1" applyAlignment="1">
      <alignment vertical="center"/>
    </xf>
    <xf numFmtId="2" fontId="6" fillId="0" borderId="11" xfId="1" applyNumberFormat="1" applyFont="1" applyFill="1" applyBorder="1" applyAlignment="1">
      <alignment horizontal="left" vertical="center"/>
    </xf>
    <xf numFmtId="0" fontId="2" fillId="0" borderId="12" xfId="1" applyFill="1" applyBorder="1" applyAlignment="1">
      <alignment vertical="center"/>
    </xf>
    <xf numFmtId="2" fontId="6" fillId="0" borderId="11" xfId="1" applyNumberFormat="1" applyFont="1" applyFill="1" applyBorder="1" applyAlignment="1">
      <alignment horizontal="left" vertical="center" wrapText="1"/>
    </xf>
    <xf numFmtId="0" fontId="2" fillId="0" borderId="12" xfId="1" applyFill="1" applyBorder="1" applyAlignment="1">
      <alignment vertical="center" wrapText="1"/>
    </xf>
    <xf numFmtId="49" fontId="9" fillId="0" borderId="16" xfId="5" applyNumberFormat="1" applyFont="1" applyFill="1" applyBorder="1" applyAlignment="1">
      <alignment horizontal="center" vertical="center" wrapText="1"/>
    </xf>
    <xf numFmtId="49" fontId="9" fillId="0" borderId="17" xfId="5" applyNumberFormat="1" applyFont="1" applyFill="1" applyBorder="1" applyAlignment="1">
      <alignment horizontal="center" vertical="center" wrapText="1"/>
    </xf>
    <xf numFmtId="2" fontId="6" fillId="0" borderId="16" xfId="1" applyNumberFormat="1" applyFont="1" applyFill="1" applyBorder="1" applyAlignment="1">
      <alignment horizontal="left" vertical="center" wrapText="1"/>
    </xf>
    <xf numFmtId="2" fontId="6" fillId="0" borderId="17" xfId="1" applyNumberFormat="1" applyFont="1" applyFill="1" applyBorder="1" applyAlignment="1">
      <alignment horizontal="left" vertical="center" wrapText="1"/>
    </xf>
    <xf numFmtId="49" fontId="6" fillId="2" borderId="11" xfId="1" applyNumberFormat="1" applyFont="1" applyFill="1" applyBorder="1" applyAlignment="1">
      <alignment horizontal="center" vertical="center"/>
    </xf>
    <xf numFmtId="0" fontId="2" fillId="2" borderId="12" xfId="1" applyFill="1" applyBorder="1" applyAlignment="1">
      <alignment vertical="center"/>
    </xf>
    <xf numFmtId="0" fontId="6" fillId="2" borderId="11" xfId="1" applyFont="1" applyFill="1" applyBorder="1" applyAlignment="1">
      <alignment horizontal="left" vertical="center"/>
    </xf>
    <xf numFmtId="0" fontId="2" fillId="2" borderId="12" xfId="1" applyFill="1" applyBorder="1" applyAlignment="1">
      <alignment horizontal="left" vertical="center"/>
    </xf>
    <xf numFmtId="164" fontId="6" fillId="2" borderId="11" xfId="2" applyFont="1" applyFill="1" applyBorder="1" applyAlignment="1">
      <alignment horizontal="center" vertical="center"/>
    </xf>
    <xf numFmtId="165" fontId="6" fillId="2" borderId="11" xfId="1" applyNumberFormat="1" applyFont="1" applyFill="1" applyBorder="1" applyAlignment="1">
      <alignment horizontal="center" vertical="center"/>
    </xf>
    <xf numFmtId="165" fontId="2" fillId="2" borderId="12" xfId="1" applyNumberFormat="1" applyFill="1" applyBorder="1" applyAlignment="1">
      <alignment vertical="center"/>
    </xf>
    <xf numFmtId="0" fontId="6" fillId="3" borderId="1" xfId="1" applyFont="1" applyFill="1" applyBorder="1" applyAlignment="1">
      <alignment horizontal="right" vertical="center"/>
    </xf>
    <xf numFmtId="0" fontId="5" fillId="0" borderId="0" xfId="1" applyFont="1" applyFill="1" applyBorder="1" applyAlignment="1">
      <alignment horizontal="center" vertical="center"/>
    </xf>
    <xf numFmtId="2" fontId="6" fillId="0" borderId="16" xfId="1" applyNumberFormat="1" applyFont="1" applyFill="1" applyBorder="1" applyAlignment="1">
      <alignment horizontal="left" vertical="center"/>
    </xf>
    <xf numFmtId="0" fontId="6" fillId="0" borderId="18" xfId="1" applyNumberFormat="1" applyFont="1" applyFill="1" applyBorder="1" applyAlignment="1">
      <alignment horizontal="left" vertical="center"/>
    </xf>
    <xf numFmtId="2" fontId="6" fillId="0" borderId="18" xfId="1" applyNumberFormat="1" applyFont="1" applyFill="1" applyBorder="1" applyAlignment="1">
      <alignment horizontal="left" vertical="center" wrapText="1"/>
    </xf>
    <xf numFmtId="49" fontId="6" fillId="2" borderId="1" xfId="1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10" fontId="10" fillId="0" borderId="11" xfId="6" applyNumberFormat="1" applyFont="1" applyFill="1" applyBorder="1" applyAlignment="1">
      <alignment horizontal="center" vertical="center"/>
    </xf>
    <xf numFmtId="10" fontId="2" fillId="0" borderId="12" xfId="1" applyNumberFormat="1" applyFill="1" applyBorder="1" applyAlignment="1">
      <alignment vertical="center"/>
    </xf>
  </cellXfs>
  <cellStyles count="55">
    <cellStyle name="Excel Built-in Explanatory Text" xfId="48"/>
    <cellStyle name="Excel Built-in Normal" xfId="8"/>
    <cellStyle name="Moeda 2" xfId="9"/>
    <cellStyle name="Moeda 2 2" xfId="10"/>
    <cellStyle name="Moeda 3" xfId="11"/>
    <cellStyle name="Moeda 3 2" xfId="12"/>
    <cellStyle name="Moeda 3 2 2" xfId="13"/>
    <cellStyle name="Moeda 3 3" xfId="14"/>
    <cellStyle name="Moeda 4" xfId="15"/>
    <cellStyle name="Moeda 4 2" xfId="16"/>
    <cellStyle name="Moeda 4 2 2" xfId="17"/>
    <cellStyle name="Moeda 4 3" xfId="18"/>
    <cellStyle name="Moeda 5" xfId="3"/>
    <cellStyle name="Normal" xfId="0" builtinId="0"/>
    <cellStyle name="Normal 10" xfId="19"/>
    <cellStyle name="Normal 10 2" xfId="20"/>
    <cellStyle name="Normal 10 2 2" xfId="21"/>
    <cellStyle name="Normal 10 3" xfId="22"/>
    <cellStyle name="Normal 11" xfId="49"/>
    <cellStyle name="Normal 2" xfId="5"/>
    <cellStyle name="Normal 2 2" xfId="23"/>
    <cellStyle name="Normal 2 3" xfId="51"/>
    <cellStyle name="Normal 3" xfId="24"/>
    <cellStyle name="Normal 3 2" xfId="25"/>
    <cellStyle name="Normal 3 2 2" xfId="26"/>
    <cellStyle name="Normal 4" xfId="27"/>
    <cellStyle name="Normal 4 2" xfId="28"/>
    <cellStyle name="Normal 5" xfId="29"/>
    <cellStyle name="Normal 6" xfId="30"/>
    <cellStyle name="Normal 6 2" xfId="31"/>
    <cellStyle name="Normal 6 2 2" xfId="32"/>
    <cellStyle name="Normal 6 3" xfId="33"/>
    <cellStyle name="Normal 7" xfId="34"/>
    <cellStyle name="Normal 7 2" xfId="35"/>
    <cellStyle name="Normal 7 2 2" xfId="36"/>
    <cellStyle name="Normal 7 3" xfId="37"/>
    <cellStyle name="Normal 8" xfId="38"/>
    <cellStyle name="Normal 9" xfId="1"/>
    <cellStyle name="Nota 2" xfId="39"/>
    <cellStyle name="Porcentagem 2" xfId="6"/>
    <cellStyle name="Porcentagem 2 2" xfId="52"/>
    <cellStyle name="Porcentagem 3" xfId="40"/>
    <cellStyle name="Porcentagem 3 2" xfId="41"/>
    <cellStyle name="Texto Explicativo 2" xfId="50"/>
    <cellStyle name="Título 5" xfId="42"/>
    <cellStyle name="Vírgula 2" xfId="4"/>
    <cellStyle name="Vírgula 2 2" xfId="43"/>
    <cellStyle name="Vírgula 2 2 2" xfId="44"/>
    <cellStyle name="Vírgula 2 3" xfId="45"/>
    <cellStyle name="Vírgula 2 3 2" xfId="46"/>
    <cellStyle name="Vírgula 2 4" xfId="47"/>
    <cellStyle name="Vírgula 2 5" xfId="53"/>
    <cellStyle name="Vírgula 3" xfId="2"/>
    <cellStyle name="Vírgula 3 2" xfId="54"/>
    <cellStyle name="Vírgula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_ILUM%20ONR%20A%20Verde%20-%20Rua%20Cerejas%20201%20-%20Frei%20Galv&#227;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7_ILUM%20ORN%20P&#199;A%20DAS%20AMERICAS%20Vista%20Verd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2_ILUM%20ORN%20CICLO%20AV%20BRAS%20DOMINGUE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19_ILUM%20ORN%20P&#199;A%20OURO%20PRETO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20_ILUM%20ORN%20A%20Verde%20-%20Residencial%20Pararangaba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22_ILUM%20ORN%20A%20Verde%20R%20J%20Roberto%20de%20Souza%20-%20Vista%20Verde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25_ILUM%20ORN%20Av%20das%20Oliveir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ativo"/>
    </sheetNames>
    <sheetDataSet>
      <sheetData sheetId="0">
        <row r="14">
          <cell r="J14">
            <v>0</v>
          </cell>
        </row>
        <row r="33">
          <cell r="J33">
            <v>0</v>
          </cell>
        </row>
        <row r="54">
          <cell r="J54">
            <v>0</v>
          </cell>
        </row>
        <row r="66">
          <cell r="J66">
            <v>0</v>
          </cell>
        </row>
        <row r="73">
          <cell r="J73">
            <v>0</v>
          </cell>
        </row>
        <row r="82">
          <cell r="J82">
            <v>0</v>
          </cell>
        </row>
        <row r="99">
          <cell r="J99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ativo"/>
    </sheetNames>
    <sheetDataSet>
      <sheetData sheetId="0">
        <row r="14">
          <cell r="J14">
            <v>0</v>
          </cell>
        </row>
        <row r="28">
          <cell r="J28">
            <v>0</v>
          </cell>
        </row>
        <row r="47">
          <cell r="J47">
            <v>0</v>
          </cell>
        </row>
        <row r="60">
          <cell r="J60">
            <v>0</v>
          </cell>
        </row>
        <row r="67">
          <cell r="J67">
            <v>0</v>
          </cell>
        </row>
        <row r="76">
          <cell r="J76">
            <v>0</v>
          </cell>
        </row>
        <row r="95">
          <cell r="J95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ativo"/>
    </sheetNames>
    <sheetDataSet>
      <sheetData sheetId="0">
        <row r="14">
          <cell r="J14">
            <v>0</v>
          </cell>
        </row>
        <row r="33">
          <cell r="J33">
            <v>0</v>
          </cell>
        </row>
        <row r="52">
          <cell r="J52">
            <v>0</v>
          </cell>
        </row>
        <row r="64">
          <cell r="J64">
            <v>0</v>
          </cell>
        </row>
        <row r="71">
          <cell r="J71">
            <v>0</v>
          </cell>
        </row>
        <row r="80">
          <cell r="J80">
            <v>0</v>
          </cell>
        </row>
        <row r="95">
          <cell r="J95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ativo"/>
    </sheetNames>
    <sheetDataSet>
      <sheetData sheetId="0">
        <row r="14">
          <cell r="J14">
            <v>0</v>
          </cell>
        </row>
        <row r="30">
          <cell r="J30">
            <v>0</v>
          </cell>
        </row>
        <row r="37">
          <cell r="J37">
            <v>0</v>
          </cell>
        </row>
        <row r="46">
          <cell r="J46">
            <v>0</v>
          </cell>
        </row>
        <row r="63">
          <cell r="J63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ativo"/>
    </sheetNames>
    <sheetDataSet>
      <sheetData sheetId="0">
        <row r="14">
          <cell r="I14">
            <v>0</v>
          </cell>
        </row>
        <row r="33">
          <cell r="I33">
            <v>0</v>
          </cell>
        </row>
        <row r="65">
          <cell r="I65">
            <v>0</v>
          </cell>
        </row>
        <row r="82">
          <cell r="I82">
            <v>0</v>
          </cell>
        </row>
        <row r="90">
          <cell r="I90">
            <v>0</v>
          </cell>
        </row>
        <row r="99">
          <cell r="I99">
            <v>0</v>
          </cell>
        </row>
        <row r="115">
          <cell r="I115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ativo"/>
    </sheetNames>
    <sheetDataSet>
      <sheetData sheetId="0">
        <row r="14">
          <cell r="J14">
            <v>0</v>
          </cell>
        </row>
        <row r="30">
          <cell r="J30">
            <v>0</v>
          </cell>
        </row>
        <row r="64">
          <cell r="J64">
            <v>0</v>
          </cell>
        </row>
        <row r="81">
          <cell r="J81">
            <v>0</v>
          </cell>
        </row>
        <row r="95">
          <cell r="J95">
            <v>0</v>
          </cell>
        </row>
        <row r="104">
          <cell r="J104">
            <v>0</v>
          </cell>
        </row>
        <row r="132">
          <cell r="J132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ativo"/>
    </sheetNames>
    <sheetDataSet>
      <sheetData sheetId="0">
        <row r="13">
          <cell r="J13">
            <v>0</v>
          </cell>
        </row>
        <row r="28">
          <cell r="J28">
            <v>0</v>
          </cell>
        </row>
        <row r="47">
          <cell r="J47">
            <v>0</v>
          </cell>
        </row>
        <row r="58">
          <cell r="J58">
            <v>0</v>
          </cell>
        </row>
        <row r="65">
          <cell r="J65">
            <v>0</v>
          </cell>
        </row>
        <row r="74">
          <cell r="J74">
            <v>0</v>
          </cell>
        </row>
        <row r="91">
          <cell r="J9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20"/>
  <sheetViews>
    <sheetView view="pageBreakPreview" zoomScale="110" zoomScaleNormal="100" zoomScaleSheetLayoutView="110" workbookViewId="0">
      <selection activeCell="D26" sqref="D26"/>
    </sheetView>
  </sheetViews>
  <sheetFormatPr defaultRowHeight="11.25" x14ac:dyDescent="0.25"/>
  <cols>
    <col min="1" max="1" width="1" style="2" customWidth="1"/>
    <col min="2" max="2" width="11.140625" style="1" customWidth="1"/>
    <col min="3" max="3" width="84.28515625" style="2" customWidth="1"/>
    <col min="4" max="4" width="35.140625" style="2" customWidth="1"/>
    <col min="5" max="5" width="0.85546875" style="2" customWidth="1"/>
    <col min="6" max="6" width="1.28515625" style="2" customWidth="1"/>
    <col min="7" max="16384" width="9.140625" style="2"/>
  </cols>
  <sheetData>
    <row r="1" spans="2:6" ht="5.25" customHeight="1" x14ac:dyDescent="0.25"/>
    <row r="2" spans="2:6" ht="5.25" customHeight="1" x14ac:dyDescent="0.25"/>
    <row r="3" spans="2:6" ht="12.75" x14ac:dyDescent="0.25">
      <c r="B3" s="113" t="s">
        <v>0</v>
      </c>
      <c r="C3" s="113"/>
      <c r="D3" s="113"/>
    </row>
    <row r="4" spans="2:6" ht="6.75" customHeight="1" x14ac:dyDescent="0.25">
      <c r="B4" s="3"/>
      <c r="C4" s="4"/>
      <c r="D4" s="4"/>
    </row>
    <row r="5" spans="2:6" s="4" customFormat="1" ht="16.5" customHeight="1" x14ac:dyDescent="0.25">
      <c r="B5" s="5" t="s">
        <v>1</v>
      </c>
      <c r="C5" s="114" t="str">
        <f>'Crono Lote 3'!C5:K5</f>
        <v>IMPLANTAÇÃO E MODERNIZAÇÃO DA ILUMINAÇÃO PÚBLICA ORNAMENTAL EM PRAÇAS, PARQUES E ÁREAS DE LAZER - 2026 - LOTE 03</v>
      </c>
      <c r="D5" s="115"/>
    </row>
    <row r="6" spans="2:6" s="4" customFormat="1" ht="76.5" customHeight="1" x14ac:dyDescent="0.25">
      <c r="B6" s="5" t="s">
        <v>2</v>
      </c>
      <c r="C6" s="103" t="str">
        <f>'Crono Lote 3'!C6:K6</f>
        <v>ÁREA VERDE - RUA DAS CEREJAS - RES. FREI GALVÃO
ÁREA VERDE - AVENIDA DAS OLIVEIRAS - RES. FREI GALVÃO
ÁREA VERDE - AV. PEDRO FRIGGI À R. RIO GUAIBA - JD. CALIFÓRNIA
CICLOVIA - AV. BRÁS DOMINGOS DE ARANTES - JD. NOVA DETROIT
ÁREA VERDE - R. JOSÉ ROBERTO DE SOUZA - CIDADE VISTA VERDE
PRAÇA DAS AMÉRICAS - R. ELVIS PRESLEY - CIDADE VISTA VERDE
PRAÇA OURO PRETO - R. UBERLÂNDIA - JD. ISMÊNIA</v>
      </c>
      <c r="D6" s="116"/>
    </row>
    <row r="7" spans="2:6" s="4" customFormat="1" ht="3" customHeight="1" x14ac:dyDescent="0.25">
      <c r="B7" s="6"/>
      <c r="C7" s="7"/>
      <c r="D7" s="8"/>
    </row>
    <row r="8" spans="2:6" ht="15" customHeight="1" x14ac:dyDescent="0.25">
      <c r="B8" s="117" t="s">
        <v>3</v>
      </c>
      <c r="C8" s="118" t="s">
        <v>4</v>
      </c>
      <c r="D8" s="118" t="s">
        <v>5</v>
      </c>
    </row>
    <row r="9" spans="2:6" ht="16.5" customHeight="1" x14ac:dyDescent="0.25">
      <c r="B9" s="117"/>
      <c r="C9" s="118"/>
      <c r="D9" s="118"/>
    </row>
    <row r="10" spans="2:6" ht="15" customHeight="1" x14ac:dyDescent="0.25">
      <c r="B10" s="10" t="s">
        <v>6</v>
      </c>
      <c r="C10" s="5" t="s">
        <v>7</v>
      </c>
      <c r="D10" s="24">
        <f>[1]Comparativo!$J$14+[2]Comparativo!$J$14+[3]Comparativo!$J$14+[4]Comparativo!$J$14+[5]Comparativo!$I$14+[6]Comparativo!$J$14+[7]Comparativo!$J$13</f>
        <v>0</v>
      </c>
      <c r="E10" s="12"/>
      <c r="F10" s="12"/>
    </row>
    <row r="11" spans="2:6" ht="15" customHeight="1" x14ac:dyDescent="0.25">
      <c r="B11" s="13" t="s">
        <v>8</v>
      </c>
      <c r="C11" s="5" t="s">
        <v>9</v>
      </c>
      <c r="D11" s="11">
        <f>[1]Comparativo!$J$33+[2]Comparativo!$J$28+[3]Comparativo!$J$33+[5]Comparativo!$I$33+[6]Comparativo!$J$30+[7]Comparativo!$J$28</f>
        <v>0</v>
      </c>
      <c r="E11" s="12"/>
      <c r="F11" s="12"/>
    </row>
    <row r="12" spans="2:6" ht="15" customHeight="1" x14ac:dyDescent="0.25">
      <c r="B12" s="13" t="s">
        <v>10</v>
      </c>
      <c r="C12" s="5" t="s">
        <v>11</v>
      </c>
      <c r="D12" s="11">
        <f>[1]Comparativo!$J$54+[2]Comparativo!$J$47+[3]Comparativo!$J$52+[5]Comparativo!$I$65+[6]Comparativo!$J$64+[7]Comparativo!$J$47</f>
        <v>0</v>
      </c>
      <c r="E12" s="12"/>
      <c r="F12" s="12"/>
    </row>
    <row r="13" spans="2:6" ht="15" customHeight="1" x14ac:dyDescent="0.25">
      <c r="B13" s="13" t="s">
        <v>12</v>
      </c>
      <c r="C13" s="5" t="s">
        <v>34</v>
      </c>
      <c r="D13" s="11">
        <f>[1]Comparativo!$J$66+[2]Comparativo!$J$60+[3]Comparativo!$J$64+[4]Comparativo!$J$30+[5]Comparativo!$I$82+[6]Comparativo!$J$81+[7]Comparativo!$J$58</f>
        <v>0</v>
      </c>
      <c r="E13" s="12"/>
      <c r="F13" s="12"/>
    </row>
    <row r="14" spans="2:6" ht="15" customHeight="1" x14ac:dyDescent="0.25">
      <c r="B14" s="13" t="s">
        <v>14</v>
      </c>
      <c r="C14" s="5" t="s">
        <v>13</v>
      </c>
      <c r="D14" s="11">
        <f>[1]Comparativo!$J$73+[2]Comparativo!$J$67+[3]Comparativo!$J$71+[4]Comparativo!$J$37+[5]Comparativo!$I$90+[6]Comparativo!$J$95+[7]Comparativo!$J$65</f>
        <v>0</v>
      </c>
      <c r="E14" s="12"/>
      <c r="F14" s="12"/>
    </row>
    <row r="15" spans="2:6" ht="15" customHeight="1" x14ac:dyDescent="0.25">
      <c r="B15" s="13" t="s">
        <v>16</v>
      </c>
      <c r="C15" s="5" t="s">
        <v>15</v>
      </c>
      <c r="D15" s="11">
        <f>[1]Comparativo!$J$82+[2]Comparativo!$J$76+[3]Comparativo!$J$80+[4]Comparativo!$J$46+[5]Comparativo!$I$99+[6]Comparativo!$J$104+[7]Comparativo!$J$74</f>
        <v>0</v>
      </c>
      <c r="E15" s="12"/>
      <c r="F15" s="12"/>
    </row>
    <row r="16" spans="2:6" ht="15" customHeight="1" x14ac:dyDescent="0.25">
      <c r="B16" s="13" t="s">
        <v>33</v>
      </c>
      <c r="C16" s="5" t="s">
        <v>17</v>
      </c>
      <c r="D16" s="11">
        <f>[1]Comparativo!$J$99+[2]Comparativo!$J$95+[3]Comparativo!$J$95+[4]Comparativo!$J$63+[5]Comparativo!$I$115+[6]Comparativo!$J$132+[7]Comparativo!$J$91</f>
        <v>0</v>
      </c>
      <c r="E16" s="12"/>
      <c r="F16" s="12"/>
    </row>
    <row r="17" spans="2:4" ht="7.5" customHeight="1" x14ac:dyDescent="0.25">
      <c r="B17" s="13"/>
      <c r="C17" s="5"/>
      <c r="D17" s="14"/>
    </row>
    <row r="18" spans="2:4" x14ac:dyDescent="0.25">
      <c r="B18" s="112" t="s">
        <v>18</v>
      </c>
      <c r="C18" s="112"/>
      <c r="D18" s="15">
        <f>SUM(D10:D16)</f>
        <v>0</v>
      </c>
    </row>
    <row r="19" spans="2:4" ht="5.25" customHeight="1" x14ac:dyDescent="0.25">
      <c r="D19" s="16"/>
    </row>
    <row r="20" spans="2:4" x14ac:dyDescent="0.25">
      <c r="D20" s="16"/>
    </row>
  </sheetData>
  <mergeCells count="7">
    <mergeCell ref="B18:C18"/>
    <mergeCell ref="C6:D6"/>
    <mergeCell ref="C5:D5"/>
    <mergeCell ref="B3:D3"/>
    <mergeCell ref="B8:B9"/>
    <mergeCell ref="C8:C9"/>
    <mergeCell ref="D8:D9"/>
  </mergeCells>
  <printOptions horizontalCentered="1"/>
  <pageMargins left="0.39370078740157483" right="0.39370078740157483" top="1.1811023622047245" bottom="0.78740157480314965" header="0.39370078740157483" footer="0.51181102362204722"/>
  <pageSetup paperSize="9" fitToHeight="0" orientation="landscape" r:id="rId1"/>
  <headerFooter alignWithMargins="0">
    <oddHeader>&amp;C&amp;"Verdana,Negrito"PREFEITURA MUNICIPAL DE SÃO JOSÉ DOS CAMPOS
SECRETARIA DE MANUTENÇÃO DA CIDADE</oddHeader>
    <oddFooter>&amp;L&amp;"Verdana,Normal"&amp;8Departamento de Concessionárias
Divisão de Energia&amp;C&amp;"Verdana,Normal"&amp;8
&amp;R&amp;"Verdana,Normal"&amp;8
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39"/>
  <sheetViews>
    <sheetView tabSelected="1" view="pageBreakPreview" zoomScaleNormal="90" zoomScaleSheetLayoutView="100" workbookViewId="0">
      <pane xSplit="11" ySplit="1" topLeftCell="L2" activePane="bottomRight" state="frozen"/>
      <selection pane="topRight" activeCell="L1" sqref="L1"/>
      <selection pane="bottomLeft" activeCell="A2" sqref="A2"/>
      <selection pane="bottomRight" activeCell="O6" sqref="O6"/>
    </sheetView>
  </sheetViews>
  <sheetFormatPr defaultRowHeight="10.5" x14ac:dyDescent="0.25"/>
  <cols>
    <col min="1" max="1" width="1.28515625" style="17" customWidth="1"/>
    <col min="2" max="2" width="10.42578125" style="18" customWidth="1"/>
    <col min="3" max="3" width="45" style="17" customWidth="1"/>
    <col min="4" max="4" width="17" style="19" customWidth="1"/>
    <col min="5" max="5" width="10.140625" style="20" customWidth="1"/>
    <col min="6" max="11" width="16.85546875" style="17" customWidth="1"/>
    <col min="12" max="12" width="1.7109375" style="17" customWidth="1"/>
    <col min="13" max="16384" width="9.140625" style="17"/>
  </cols>
  <sheetData>
    <row r="1" spans="2:12" ht="6" customHeight="1" x14ac:dyDescent="0.25"/>
    <row r="2" spans="2:12" ht="18.75" customHeight="1" x14ac:dyDescent="0.25">
      <c r="B2" s="101" t="s">
        <v>19</v>
      </c>
      <c r="C2" s="102"/>
      <c r="D2" s="102"/>
      <c r="E2" s="102"/>
      <c r="F2" s="102"/>
      <c r="G2" s="102"/>
      <c r="H2" s="102"/>
      <c r="I2" s="102"/>
      <c r="J2" s="102"/>
      <c r="K2" s="102"/>
      <c r="L2" s="67"/>
    </row>
    <row r="3" spans="2:12" ht="6.75" customHeight="1" x14ac:dyDescent="0.25">
      <c r="B3" s="57"/>
      <c r="C3" s="80"/>
      <c r="D3" s="81"/>
      <c r="E3" s="82"/>
      <c r="F3" s="83"/>
      <c r="G3" s="83"/>
      <c r="H3" s="83"/>
      <c r="I3" s="83"/>
      <c r="J3" s="83"/>
      <c r="K3" s="83"/>
      <c r="L3" s="86"/>
    </row>
    <row r="4" spans="2:12" ht="9" customHeight="1" x14ac:dyDescent="0.25">
      <c r="B4" s="58"/>
      <c r="C4" s="84"/>
      <c r="D4" s="60"/>
      <c r="E4" s="61"/>
      <c r="F4" s="59"/>
      <c r="G4" s="59"/>
      <c r="H4" s="59"/>
      <c r="I4" s="85"/>
      <c r="J4" s="85"/>
      <c r="K4" s="85"/>
      <c r="L4" s="86"/>
    </row>
    <row r="5" spans="2:12" ht="15" customHeight="1" x14ac:dyDescent="0.25">
      <c r="B5" s="78" t="s">
        <v>1</v>
      </c>
      <c r="C5" s="103" t="s">
        <v>35</v>
      </c>
      <c r="D5" s="104"/>
      <c r="E5" s="104"/>
      <c r="F5" s="104"/>
      <c r="G5" s="104"/>
      <c r="H5" s="104"/>
      <c r="I5" s="104"/>
      <c r="J5" s="104"/>
      <c r="K5" s="104"/>
      <c r="L5" s="87"/>
    </row>
    <row r="6" spans="2:12" ht="85.5" customHeight="1" x14ac:dyDescent="0.25">
      <c r="B6" s="79" t="s">
        <v>2</v>
      </c>
      <c r="C6" s="103" t="s">
        <v>36</v>
      </c>
      <c r="D6" s="104"/>
      <c r="E6" s="104"/>
      <c r="F6" s="104"/>
      <c r="G6" s="104"/>
      <c r="H6" s="104"/>
      <c r="I6" s="104"/>
      <c r="J6" s="104"/>
      <c r="K6" s="104"/>
      <c r="L6" s="87"/>
    </row>
    <row r="7" spans="2:12" ht="9" customHeight="1" x14ac:dyDescent="0.25">
      <c r="B7" s="49"/>
      <c r="C7" s="25"/>
      <c r="D7" s="25"/>
      <c r="E7" s="50"/>
      <c r="F7" s="25"/>
      <c r="G7" s="25"/>
      <c r="H7" s="25"/>
    </row>
    <row r="8" spans="2:12" ht="15" customHeight="1" x14ac:dyDescent="0.25">
      <c r="B8" s="21"/>
      <c r="C8" s="9"/>
      <c r="D8" s="22"/>
      <c r="E8" s="23"/>
      <c r="F8" s="9"/>
      <c r="G8" s="9"/>
      <c r="H8" s="9"/>
    </row>
    <row r="9" spans="2:12" ht="17.25" customHeight="1" x14ac:dyDescent="0.25">
      <c r="B9" s="105" t="s">
        <v>3</v>
      </c>
      <c r="C9" s="107" t="s">
        <v>20</v>
      </c>
      <c r="D9" s="109" t="s">
        <v>31</v>
      </c>
      <c r="E9" s="110" t="s">
        <v>32</v>
      </c>
      <c r="F9" s="27" t="s">
        <v>21</v>
      </c>
      <c r="G9" s="27" t="s">
        <v>22</v>
      </c>
      <c r="H9" s="27" t="s">
        <v>23</v>
      </c>
      <c r="I9" s="27" t="s">
        <v>30</v>
      </c>
      <c r="J9" s="27" t="s">
        <v>28</v>
      </c>
      <c r="K9" s="62" t="s">
        <v>29</v>
      </c>
      <c r="L9" s="71"/>
    </row>
    <row r="10" spans="2:12" ht="17.25" customHeight="1" x14ac:dyDescent="0.25">
      <c r="B10" s="106"/>
      <c r="C10" s="108"/>
      <c r="D10" s="106"/>
      <c r="E10" s="111"/>
      <c r="F10" s="28">
        <v>30</v>
      </c>
      <c r="G10" s="28">
        <v>60</v>
      </c>
      <c r="H10" s="28">
        <v>90</v>
      </c>
      <c r="I10" s="28">
        <v>120</v>
      </c>
      <c r="J10" s="28">
        <v>150</v>
      </c>
      <c r="K10" s="63">
        <v>180</v>
      </c>
      <c r="L10" s="71"/>
    </row>
    <row r="11" spans="2:12" ht="15" customHeight="1" x14ac:dyDescent="0.25">
      <c r="B11" s="95" t="s">
        <v>6</v>
      </c>
      <c r="C11" s="99" t="s">
        <v>7</v>
      </c>
      <c r="D11" s="93">
        <f>Resumo!D10</f>
        <v>0</v>
      </c>
      <c r="E11" s="119">
        <v>3.8300000000000001E-2</v>
      </c>
      <c r="F11" s="29">
        <f>D11*0.233448866080663</f>
        <v>0</v>
      </c>
      <c r="G11" s="29">
        <f>D11*0.153310226783867</f>
        <v>0</v>
      </c>
      <c r="H11" s="29">
        <f>D11*0.153310226783867</f>
        <v>0</v>
      </c>
      <c r="I11" s="29">
        <f>D11*0.306620453567735</f>
        <v>0</v>
      </c>
      <c r="J11" s="29"/>
      <c r="K11" s="64">
        <f>D11*0.153310226783867</f>
        <v>0</v>
      </c>
      <c r="L11" s="72"/>
    </row>
    <row r="12" spans="2:12" ht="15" customHeight="1" x14ac:dyDescent="0.25">
      <c r="B12" s="96"/>
      <c r="C12" s="100"/>
      <c r="D12" s="94"/>
      <c r="E12" s="120"/>
      <c r="F12" s="26"/>
      <c r="G12" s="26"/>
      <c r="H12" s="26"/>
      <c r="I12" s="26"/>
      <c r="J12" s="26"/>
      <c r="K12" s="65"/>
      <c r="L12" s="73"/>
    </row>
    <row r="13" spans="2:12" ht="15" customHeight="1" x14ac:dyDescent="0.25">
      <c r="B13" s="95" t="s">
        <v>8</v>
      </c>
      <c r="C13" s="99" t="s">
        <v>9</v>
      </c>
      <c r="D13" s="93">
        <f>Resumo!D11</f>
        <v>0</v>
      </c>
      <c r="E13" s="119">
        <v>2.86E-2</v>
      </c>
      <c r="F13" s="29">
        <f>D13*0.318655677523648</f>
        <v>0</v>
      </c>
      <c r="G13" s="29">
        <f>D13*0.197992955758929</f>
        <v>0</v>
      </c>
      <c r="H13" s="29">
        <f>D13*0.295044752489253</f>
        <v>0</v>
      </c>
      <c r="I13" s="29">
        <f>D13*0.122091564252687</f>
        <v>0</v>
      </c>
      <c r="J13" s="29">
        <f>D13*0.0662150499754832</f>
        <v>0</v>
      </c>
      <c r="K13" s="64"/>
      <c r="L13" s="72"/>
    </row>
    <row r="14" spans="2:12" ht="15" customHeight="1" x14ac:dyDescent="0.25">
      <c r="B14" s="96"/>
      <c r="C14" s="100"/>
      <c r="D14" s="94"/>
      <c r="E14" s="120"/>
      <c r="F14" s="26"/>
      <c r="G14" s="26"/>
      <c r="H14" s="26"/>
      <c r="I14" s="26"/>
      <c r="J14" s="26"/>
      <c r="K14" s="65"/>
      <c r="L14" s="73"/>
    </row>
    <row r="15" spans="2:12" ht="15" customHeight="1" x14ac:dyDescent="0.25">
      <c r="B15" s="95" t="s">
        <v>10</v>
      </c>
      <c r="C15" s="97" t="s">
        <v>11</v>
      </c>
      <c r="D15" s="93">
        <f>Resumo!D12</f>
        <v>0</v>
      </c>
      <c r="E15" s="119">
        <v>4.4699999999999997E-2</v>
      </c>
      <c r="F15" s="29">
        <f>D15*0.299317008627834</f>
        <v>0</v>
      </c>
      <c r="G15" s="29">
        <f>D15*0.150899592718773</f>
        <v>0</v>
      </c>
      <c r="H15" s="29">
        <f>D15*0.240430767646344</f>
        <v>0</v>
      </c>
      <c r="I15" s="29">
        <f>D15*0.107403895289493</f>
        <v>0</v>
      </c>
      <c r="J15" s="29">
        <f>D15*0.201948735717556</f>
        <v>0</v>
      </c>
      <c r="K15" s="64"/>
      <c r="L15" s="72"/>
    </row>
    <row r="16" spans="2:12" ht="15" customHeight="1" x14ac:dyDescent="0.25">
      <c r="B16" s="96"/>
      <c r="C16" s="98"/>
      <c r="D16" s="94"/>
      <c r="E16" s="120"/>
      <c r="F16" s="26"/>
      <c r="G16" s="26"/>
      <c r="H16" s="26"/>
      <c r="I16" s="26"/>
      <c r="J16" s="26"/>
      <c r="K16" s="65"/>
      <c r="L16" s="73"/>
    </row>
    <row r="17" spans="2:12" ht="15" customHeight="1" x14ac:dyDescent="0.25">
      <c r="B17" s="95" t="s">
        <v>12</v>
      </c>
      <c r="C17" s="97" t="s">
        <v>34</v>
      </c>
      <c r="D17" s="93">
        <f>Resumo!D13</f>
        <v>0</v>
      </c>
      <c r="E17" s="119">
        <v>0.245</v>
      </c>
      <c r="F17" s="29">
        <f>D17*0.149991785681468</f>
        <v>0</v>
      </c>
      <c r="G17" s="29">
        <f>D17*0.202684113110172</f>
        <v>0</v>
      </c>
      <c r="H17" s="29">
        <f>D17*0.19184208778143</f>
        <v>0</v>
      </c>
      <c r="I17" s="29">
        <f>D17*0.156960073638482</f>
        <v>0</v>
      </c>
      <c r="J17" s="29">
        <f>D17*0.175202304941758</f>
        <v>0</v>
      </c>
      <c r="K17" s="64">
        <f>D17*0.123319634846691</f>
        <v>0</v>
      </c>
      <c r="L17" s="72"/>
    </row>
    <row r="18" spans="2:12" ht="15" customHeight="1" x14ac:dyDescent="0.25">
      <c r="B18" s="96"/>
      <c r="C18" s="98"/>
      <c r="D18" s="94"/>
      <c r="E18" s="120"/>
      <c r="F18" s="26"/>
      <c r="G18" s="26"/>
      <c r="H18" s="26"/>
      <c r="I18" s="26"/>
      <c r="J18" s="26"/>
      <c r="K18" s="65"/>
      <c r="L18" s="73"/>
    </row>
    <row r="19" spans="2:12" ht="15" customHeight="1" x14ac:dyDescent="0.25">
      <c r="B19" s="95" t="s">
        <v>14</v>
      </c>
      <c r="C19" s="97" t="s">
        <v>13</v>
      </c>
      <c r="D19" s="93">
        <f>Resumo!D14</f>
        <v>0</v>
      </c>
      <c r="E19" s="119">
        <v>8.77E-2</v>
      </c>
      <c r="F19" s="29">
        <f>D19*0.160708205576353</f>
        <v>0</v>
      </c>
      <c r="G19" s="29">
        <f>D19*0.218120614442547</f>
        <v>0</v>
      </c>
      <c r="H19" s="29">
        <f>D19*0.19624761191867</f>
        <v>0</v>
      </c>
      <c r="I19" s="29">
        <f>D19*0.145760750033115</f>
        <v>0</v>
      </c>
      <c r="J19" s="29">
        <f>0.176332191558571*D19</f>
        <v>0</v>
      </c>
      <c r="K19" s="64">
        <f>D19*0.102830626470742</f>
        <v>0</v>
      </c>
      <c r="L19" s="72"/>
    </row>
    <row r="20" spans="2:12" ht="15" customHeight="1" x14ac:dyDescent="0.25">
      <c r="B20" s="96"/>
      <c r="C20" s="98"/>
      <c r="D20" s="94"/>
      <c r="E20" s="120"/>
      <c r="F20" s="26"/>
      <c r="G20" s="26"/>
      <c r="H20" s="26"/>
      <c r="I20" s="26"/>
      <c r="J20" s="26"/>
      <c r="K20" s="65"/>
      <c r="L20" s="73"/>
    </row>
    <row r="21" spans="2:12" ht="15" customHeight="1" x14ac:dyDescent="0.25">
      <c r="B21" s="95" t="s">
        <v>16</v>
      </c>
      <c r="C21" s="97" t="s">
        <v>15</v>
      </c>
      <c r="D21" s="93">
        <f>Resumo!D15</f>
        <v>0</v>
      </c>
      <c r="E21" s="119">
        <v>4.19E-2</v>
      </c>
      <c r="F21" s="29">
        <f>D21*0.168270698384335</f>
        <v>0</v>
      </c>
      <c r="G21" s="29">
        <f>D21*0.148762657285385</f>
        <v>0</v>
      </c>
      <c r="H21" s="29">
        <f>D21*0.17700841337205</f>
        <v>0</v>
      </c>
      <c r="I21" s="29">
        <f>D21*0.162208230958231</f>
        <v>0</v>
      </c>
      <c r="J21" s="29">
        <f>D21*0.179945648127466</f>
        <v>0</v>
      </c>
      <c r="K21" s="64">
        <f>D21*0.163804351872534</f>
        <v>0</v>
      </c>
      <c r="L21" s="72"/>
    </row>
    <row r="22" spans="2:12" ht="15" customHeight="1" x14ac:dyDescent="0.25">
      <c r="B22" s="96"/>
      <c r="C22" s="98"/>
      <c r="D22" s="94"/>
      <c r="E22" s="120"/>
      <c r="F22" s="26"/>
      <c r="G22" s="26"/>
      <c r="H22" s="26"/>
      <c r="I22" s="26"/>
      <c r="J22" s="26"/>
      <c r="K22" s="65"/>
      <c r="L22" s="73"/>
    </row>
    <row r="23" spans="2:12" ht="15" customHeight="1" x14ac:dyDescent="0.25">
      <c r="B23" s="89" t="s">
        <v>33</v>
      </c>
      <c r="C23" s="91" t="s">
        <v>17</v>
      </c>
      <c r="D23" s="93">
        <f>Resumo!D16</f>
        <v>0</v>
      </c>
      <c r="E23" s="119">
        <v>0.51380000000000003</v>
      </c>
      <c r="F23" s="29">
        <f>D23*0.163717440930257</f>
        <v>0</v>
      </c>
      <c r="G23" s="29">
        <f>D23*0.154941461350956</f>
        <v>0</v>
      </c>
      <c r="H23" s="29">
        <f>D23*0.153950478712556</f>
        <v>0</v>
      </c>
      <c r="I23" s="29">
        <f>D23*0.1454853026687</f>
        <v>0</v>
      </c>
      <c r="J23" s="29">
        <f>D23*0.170870057188154</f>
        <v>0</v>
      </c>
      <c r="K23" s="64">
        <f>D23*0.211035259149376</f>
        <v>0</v>
      </c>
      <c r="L23" s="72"/>
    </row>
    <row r="24" spans="2:12" ht="15" customHeight="1" x14ac:dyDescent="0.25">
      <c r="B24" s="90"/>
      <c r="C24" s="92"/>
      <c r="D24" s="94"/>
      <c r="E24" s="120"/>
      <c r="F24" s="51"/>
      <c r="G24" s="51"/>
      <c r="H24" s="51"/>
      <c r="I24" s="51"/>
      <c r="J24" s="51"/>
      <c r="K24" s="66"/>
      <c r="L24" s="73"/>
    </row>
    <row r="25" spans="2:12" ht="20.25" customHeight="1" x14ac:dyDescent="0.25">
      <c r="B25" s="33"/>
      <c r="C25" s="34"/>
      <c r="D25" s="32">
        <f>SUM(D11:D24)</f>
        <v>0</v>
      </c>
      <c r="E25" s="48">
        <f>SUM(E11:E24)</f>
        <v>1</v>
      </c>
      <c r="F25" s="30"/>
      <c r="G25" s="31"/>
      <c r="H25" s="31"/>
      <c r="I25" s="31"/>
      <c r="J25" s="31"/>
      <c r="K25" s="31"/>
      <c r="L25" s="73"/>
    </row>
    <row r="26" spans="2:12" ht="15" customHeight="1" x14ac:dyDescent="0.25">
      <c r="B26" s="35"/>
      <c r="C26" s="36"/>
      <c r="D26" s="37"/>
      <c r="E26" s="38" t="s">
        <v>24</v>
      </c>
      <c r="F26" s="52">
        <f>SUM(F11:F24)</f>
        <v>0</v>
      </c>
      <c r="G26" s="52">
        <f t="shared" ref="G26:K26" si="0">SUM(G11:G24)</f>
        <v>0</v>
      </c>
      <c r="H26" s="52">
        <f t="shared" si="0"/>
        <v>0</v>
      </c>
      <c r="I26" s="52">
        <f t="shared" si="0"/>
        <v>0</v>
      </c>
      <c r="J26" s="52">
        <f t="shared" si="0"/>
        <v>0</v>
      </c>
      <c r="K26" s="52">
        <f t="shared" si="0"/>
        <v>0</v>
      </c>
      <c r="L26" s="74"/>
    </row>
    <row r="27" spans="2:12" ht="15" customHeight="1" x14ac:dyDescent="0.25">
      <c r="B27" s="39"/>
      <c r="C27" s="40"/>
      <c r="D27" s="41"/>
      <c r="E27" s="42" t="s">
        <v>25</v>
      </c>
      <c r="F27" s="53">
        <f>F26</f>
        <v>0</v>
      </c>
      <c r="G27" s="54">
        <f>F27+G26</f>
        <v>0</v>
      </c>
      <c r="H27" s="53">
        <f>G27+H26</f>
        <v>0</v>
      </c>
      <c r="I27" s="53">
        <f>H27+I26</f>
        <v>0</v>
      </c>
      <c r="J27" s="53">
        <f>I27+J26</f>
        <v>0</v>
      </c>
      <c r="K27" s="68">
        <f>K26+J27</f>
        <v>0</v>
      </c>
      <c r="L27" s="75"/>
    </row>
    <row r="28" spans="2:12" ht="15" customHeight="1" x14ac:dyDescent="0.25">
      <c r="B28" s="39"/>
      <c r="C28" s="40"/>
      <c r="D28" s="43"/>
      <c r="E28" s="42" t="s">
        <v>26</v>
      </c>
      <c r="F28" s="55" t="e">
        <f t="shared" ref="F28:K28" si="1">F26/$D$25</f>
        <v>#DIV/0!</v>
      </c>
      <c r="G28" s="55" t="e">
        <f t="shared" si="1"/>
        <v>#DIV/0!</v>
      </c>
      <c r="H28" s="55" t="e">
        <f t="shared" si="1"/>
        <v>#DIV/0!</v>
      </c>
      <c r="I28" s="55" t="e">
        <f t="shared" si="1"/>
        <v>#DIV/0!</v>
      </c>
      <c r="J28" s="55" t="e">
        <f t="shared" si="1"/>
        <v>#DIV/0!</v>
      </c>
      <c r="K28" s="69" t="e">
        <f t="shared" si="1"/>
        <v>#DIV/0!</v>
      </c>
      <c r="L28" s="76"/>
    </row>
    <row r="29" spans="2:12" ht="15" customHeight="1" x14ac:dyDescent="0.25">
      <c r="B29" s="44"/>
      <c r="C29" s="45"/>
      <c r="D29" s="46"/>
      <c r="E29" s="47" t="s">
        <v>27</v>
      </c>
      <c r="F29" s="56" t="e">
        <f>F27/D25</f>
        <v>#DIV/0!</v>
      </c>
      <c r="G29" s="56" t="e">
        <f>G27/D25</f>
        <v>#DIV/0!</v>
      </c>
      <c r="H29" s="56" t="e">
        <f>H27/D25</f>
        <v>#DIV/0!</v>
      </c>
      <c r="I29" s="56" t="e">
        <f>I27/D25</f>
        <v>#DIV/0!</v>
      </c>
      <c r="J29" s="56" t="e">
        <f>J27/D25</f>
        <v>#DIV/0!</v>
      </c>
      <c r="K29" s="70" t="e">
        <f>K27/D25</f>
        <v>#DIV/0!</v>
      </c>
      <c r="L29" s="77"/>
    </row>
    <row r="30" spans="2:12" ht="6.75" customHeight="1" x14ac:dyDescent="0.25"/>
    <row r="33" spans="3:5" x14ac:dyDescent="0.25">
      <c r="D33" s="17"/>
      <c r="E33" s="17"/>
    </row>
    <row r="34" spans="3:5" x14ac:dyDescent="0.25">
      <c r="D34" s="17"/>
      <c r="E34" s="17"/>
    </row>
    <row r="35" spans="3:5" x14ac:dyDescent="0.25">
      <c r="D35" s="17"/>
      <c r="E35" s="17"/>
    </row>
    <row r="36" spans="3:5" ht="99" customHeight="1" x14ac:dyDescent="0.25">
      <c r="C36" s="88"/>
      <c r="D36" s="17"/>
      <c r="E36" s="88"/>
    </row>
    <row r="37" spans="3:5" x14ac:dyDescent="0.25">
      <c r="D37" s="17"/>
      <c r="E37" s="17"/>
    </row>
    <row r="38" spans="3:5" x14ac:dyDescent="0.25">
      <c r="D38" s="17"/>
      <c r="E38" s="17"/>
    </row>
    <row r="39" spans="3:5" x14ac:dyDescent="0.25">
      <c r="D39" s="17"/>
      <c r="E39" s="17"/>
    </row>
  </sheetData>
  <mergeCells count="35">
    <mergeCell ref="B19:B20"/>
    <mergeCell ref="C19:C20"/>
    <mergeCell ref="D19:D20"/>
    <mergeCell ref="B23:B24"/>
    <mergeCell ref="C23:C24"/>
    <mergeCell ref="D23:D24"/>
    <mergeCell ref="B21:B22"/>
    <mergeCell ref="C21:C22"/>
    <mergeCell ref="D21:D22"/>
    <mergeCell ref="E23:E24"/>
    <mergeCell ref="E21:E22"/>
    <mergeCell ref="E19:E20"/>
    <mergeCell ref="B2:K2"/>
    <mergeCell ref="C5:K5"/>
    <mergeCell ref="C6:K6"/>
    <mergeCell ref="B17:B18"/>
    <mergeCell ref="C17:C18"/>
    <mergeCell ref="D17:D18"/>
    <mergeCell ref="E17:E18"/>
    <mergeCell ref="C9:C10"/>
    <mergeCell ref="D9:D10"/>
    <mergeCell ref="B11:B12"/>
    <mergeCell ref="C11:C12"/>
    <mergeCell ref="D11:D12"/>
    <mergeCell ref="E11:E12"/>
    <mergeCell ref="B13:B14"/>
    <mergeCell ref="E9:E10"/>
    <mergeCell ref="B15:B16"/>
    <mergeCell ref="C15:C16"/>
    <mergeCell ref="D15:D16"/>
    <mergeCell ref="E15:E16"/>
    <mergeCell ref="B9:B10"/>
    <mergeCell ref="C13:C14"/>
    <mergeCell ref="D13:D14"/>
    <mergeCell ref="E13:E14"/>
  </mergeCells>
  <printOptions horizontalCentered="1"/>
  <pageMargins left="0.17" right="0.21" top="1.1811023622047245" bottom="0.78740157480314965" header="0.39370078740157483" footer="0.51181102362204722"/>
  <pageSetup paperSize="9" scale="77" fitToHeight="0" orientation="landscape" r:id="rId1"/>
  <headerFooter alignWithMargins="0">
    <oddHeader>&amp;C&amp;"Verdana,Negrito"PREFEITURA MUNICIPAL DE SÃO JOSÉ DOS CAMPOS
SECRETARIA DE MANUTENÇÃO DA CIDADE</oddHeader>
    <oddFooter>&amp;L&amp;"Verdana,Normal"&amp;8Departamento de Concessionárias
Divisão de Energia&amp;C&amp;"Verdana,Normal"&amp;8
Página &amp;P de &amp;N&amp;R&amp;"Verdana,Normal"&amp;8
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Resumo</vt:lpstr>
      <vt:lpstr>Crono Lote 3</vt:lpstr>
      <vt:lpstr>'Crono Lote 3'!Area_de_impressao</vt:lpstr>
      <vt:lpstr>Resumo!Area_de_impressao</vt:lpstr>
    </vt:vector>
  </TitlesOfParts>
  <Company>PMSJC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Antonio dos Santos</dc:creator>
  <cp:lastModifiedBy>Estela de Laia Gonçalves</cp:lastModifiedBy>
  <cp:lastPrinted>2026-03-18T11:25:45Z</cp:lastPrinted>
  <dcterms:created xsi:type="dcterms:W3CDTF">2019-06-18T19:21:13Z</dcterms:created>
  <dcterms:modified xsi:type="dcterms:W3CDTF">2026-05-13T18:52:53Z</dcterms:modified>
</cp:coreProperties>
</file>